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ПС'!$A$2:$T$30</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7" i="14" l="1"/>
  <c r="E26" i="14"/>
  <c r="E25" i="14" l="1"/>
  <c r="Z24" i="15"/>
  <c r="AA24" i="15" s="1"/>
  <c r="Z30" i="15"/>
  <c r="AC30" i="15" s="1"/>
  <c r="A9" i="33"/>
  <c r="A8" i="15"/>
  <c r="A9" i="32"/>
  <c r="A8" i="31"/>
  <c r="B27" i="22"/>
  <c r="B3" i="22"/>
  <c r="AV3" i="33"/>
  <c r="AC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C24" i="15"/>
  <c r="A12" i="22"/>
  <c r="A12" i="16"/>
  <c r="A12" i="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<sst xmlns="http://schemas.openxmlformats.org/spreadsheetml/2006/main" count="1307" uniqueCount="441">
  <si>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</si>
  <si>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</si>
  <si>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</si>
  <si>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</si>
  <si>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</si>
  <si>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</si>
  <si>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</si>
  <si>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</si>
  <si>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</si>
  <si>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</si>
  <si>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</si>
  <si>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</si>
  <si>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</si>
  <si>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</si>
  <si>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</si>
  <si>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</si>
  <si>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</si>
  <si>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</si>
  <si>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</si>
  <si>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</si>
  <si>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</si>
  <si>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</si>
  <si>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</si>
  <si>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</si>
  <si>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</si>
  <si>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</si>
  <si>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</si>
  <si>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</si>
  <si>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</si>
  <si>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</si>
  <si>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</si>
  <si>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</si>
  <si>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</si>
  <si>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</si>
  <si>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</si>
  <si>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</si>
  <si>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</si>
  <si>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</si>
  <si>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</si>
  <si>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</si>
  <si>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</si>
  <si>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</si>
  <si>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</si>
  <si>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</si>
  <si>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</si>
  <si>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</si>
  <si>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</si>
  <si>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</si>
  <si>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</si>
  <si>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</si>
  <si>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</si>
  <si>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</si>
  <si>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</si>
  <si>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</si>
  <si>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</si>
  <si>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</si>
  <si>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</si>
  <si>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</si>
  <si>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</si>
  <si>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</si>
  <si>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</si>
  <si>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</si>
  <si>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</si>
  <si>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</si>
  <si>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</si>
  <si>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</si>
  <si>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</si>
  <si>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</si>
  <si>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</si>
  <si>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</si>
  <si>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</si>
  <si>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</si>
  <si>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</si>
  <si>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</si>
  <si>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</si>
  <si>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</si>
  <si>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</si>
  <si>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</si>
  <si>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</si>
  <si>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</si>
  <si>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</si>
  <si>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</si>
  <si>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</si>
  <si>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</si>
  <si>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</si>
  <si>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</si>
  <si>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</si>
  <si>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</si>
  <si>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</si>
  <si>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</si>
  <si>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</si>
  <si>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</si>
  <si>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</si>
  <si>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</si>
  <si>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</si>
  <si>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</si>
  <si>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</si>
  <si>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</si>
  <si>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</si>
  <si>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</si>
  <si>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</si>
  <si>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</si>
  <si>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</si>
  <si>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</si>
  <si>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</si>
  <si>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</si>
  <si>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</si>
  <si>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</si>
  <si>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</si>
  <si>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</si>
  <si>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</si>
  <si>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</si>
  <si>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</si>
  <si>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</si>
  <si>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</si>
  <si>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</si>
  <si>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</si>
  <si>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</si>
  <si>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</si>
  <si>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</si>
  <si>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</si>
  <si>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</si>
  <si>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</si>
  <si>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</si>
  <si>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</si>
  <si>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</si>
  <si>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</si>
  <si>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</si>
  <si>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</si>
  <si>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</si>
  <si>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</si>
  <si>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</si>
  <si>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</si>
  <si>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</si>
  <si>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</si>
  <si>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</si>
  <si>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</si>
  <si>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</si>
  <si>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</si>
  <si>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</si>
  <si>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</si>
  <si>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</si>
  <si>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</si>
  <si>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</si>
  <si>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</si>
  <si>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</si>
  <si>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</si>
  <si>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</si>
  <si>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</si>
  <si>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</si>
  <si>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</si>
  <si>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</si>
  <si>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</si>
  <si>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</si>
  <si>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</si>
  <si>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</si>
  <si>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</si>
  <si>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</si>
  <si>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</si>
  <si>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</si>
  <si>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</si>
  <si>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</si>
  <si>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</si>
  <si>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</si>
  <si>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</si>
  <si>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</si>
  <si>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</si>
  <si>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</si>
  <si>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</si>
  <si>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</si>
  <si>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</si>
  <si>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</si>
  <si>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</si>
  <si>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</si>
  <si>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</si>
  <si>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</si>
  <si>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</si>
  <si>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</si>
  <si>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</si>
  <si>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</si>
  <si>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</si>
  <si>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</si>
  <si>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</si>
  <si>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</si>
  <si>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</si>
  <si>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</si>
  <si>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</si>
  <si>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</si>
  <si>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</si>
  <si>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</si>
  <si>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</si>
  <si>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</si>
  <si>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</si>
  <si>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</si>
  <si>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</si>
  <si>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</si>
  <si>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</si>
  <si>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</si>
  <si>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</si>
  <si>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</si>
  <si>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</si>
  <si>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</si>
  <si>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</si>
  <si>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</si>
  <si>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</si>
  <si>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</si>
  <si>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</si>
  <si>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</si>
  <si>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</si>
  <si>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</si>
  <si>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</si>
  <si>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</si>
  <si>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</si>
  <si>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</si>
  <si>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</si>
  <si>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</si>
  <si>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</si>
  <si>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</si>
  <si>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</si>
  <si>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</si>
  <si>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</si>
  <si>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</si>
  <si>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</si>
  <si>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</si>
  <si>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</si>
  <si>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</si>
  <si>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</si>
  <si>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</si>
  <si>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</si>
  <si>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</si>
  <si>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</si>
  <si>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</si>
  <si>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</si>
  <si>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</si>
  <si>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</si>
  <si>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</si>
  <si>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</si>
  <si>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</si>
  <si>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</si>
  <si>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</si>
  <si>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</si>
  <si>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</si>
  <si>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</si>
  <si>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</si>
  <si>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</si>
  <si>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</si>
  <si>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</si>
  <si>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</si>
  <si>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</si>
  <si>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</si>
  <si>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</si>
  <si>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</si>
  <si>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</si>
  <si>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</si>
  <si>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</si>
  <si>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</si>
  <si>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</si>
  <si>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</si>
  <si>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</si>
  <si>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</si>
  <si>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</si>
  <si>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</si>
  <si>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</si>
  <si>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</si>
  <si>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</si>
  <si>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</si>
  <si>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</si>
  <si>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</si>
  <si>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</si>
  <si>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</si>
  <si>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</si>
  <si>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</si>
  <si>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</si>
  <si>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</si>
  <si>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</si>
  <si>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</si>
  <si>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</si>
  <si>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</si>
  <si>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</si>
  <si>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</si>
  <si>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</si>
  <si>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</si>
  <si>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</si>
  <si>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</si>
  <si>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</si>
  <si>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</si>
  <si>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</si>
  <si>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</si>
  <si>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</si>
  <si>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</si>
  <si>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</si>
  <si>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</si>
  <si>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</si>
  <si>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</si>
  <si>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</si>
  <si>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</si>
  <si>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</si>
  <si>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</si>
  <si>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</si>
  <si>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</si>
  <si>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</si>
  <si>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</si>
  <si>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</si>
  <si>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</si>
  <si>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</si>
  <si>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</si>
  <si>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</si>
  <si>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</si>
  <si>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</si>
  <si>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</si>
  <si>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</si>
  <si>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</si>
  <si>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</si>
  <si>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</si>
  <si>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</si>
  <si>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</si>
  <si>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</si>
  <si>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</si>
  <si>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</si>
  <si>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</si>
  <si>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</si>
  <si>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</si>
  <si>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</si>
  <si>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</si>
  <si>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</si>
  <si>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</si>
  <si>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</si>
  <si>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</si>
  <si>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</si>
  <si>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</si>
  <si>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</si>
  <si>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</si>
  <si>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</si>
  <si>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</si>
  <si>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</si>
  <si>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</si>
  <si>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</si>
  <si>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</si>
  <si>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</si>
  <si>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</si>
  <si>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</si>
  <si>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</si>
  <si>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</si>
  <si>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</si>
  <si>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</si>
  <si>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</si>
  <si>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</si>
  <si>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</si>
  <si>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</si>
  <si>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</si>
  <si>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</si>
  <si>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</si>
  <si>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</si>
  <si>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</si>
  <si>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</si>
  <si>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</si>
  <si>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</si>
  <si>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</si>
  <si>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</si>
  <si>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</si>
  <si>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</si>
  <si>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</si>
  <si>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</si>
  <si>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</si>
  <si>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</si>
  <si>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</si>
  <si>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</si>
  <si>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</si>
  <si>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</si>
  <si>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</si>
  <si>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</si>
  <si>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</si>
  <si>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</si>
  <si>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</si>
  <si>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</si>
  <si>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</si>
  <si>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</si>
  <si>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</si>
  <si>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</si>
  <si>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</si>
  <si>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</si>
  <si>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</si>
  <si>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</si>
  <si>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</si>
  <si>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</si>
  <si>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</si>
  <si>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</si>
  <si>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</si>
  <si>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</si>
  <si>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</si>
  <si>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</si>
  <si>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</si>
  <si>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</si>
  <si>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</si>
  <si>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</si>
  <si>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</si>
  <si>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</si>
  <si>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</si>
  <si>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</si>
  <si>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</si>
  <si>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</si>
  <si>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</si>
  <si>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</si>
  <si>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</si>
  <si>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</si>
  <si>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</si>
  <si>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</si>
  <si>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</si>
  <si>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</si>
  <si>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</si>
  <si>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</si>
  <si>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</si>
  <si>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</si>
  <si>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</si>
  <si>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</si>
  <si>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</si>
  <si>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</si>
  <si>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</si>
  <si>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</si>
  <si>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</si>
  <si>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</si>
  <si>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</si>
  <si>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2025 год</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</si>
  <si>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</si>
  <si>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АСБл-10 сечением 3×240 мм2</t>
  </si>
  <si>
    <t>Год раскрытия информации: ___2026______ год</t>
  </si>
  <si>
    <t>2026 год</t>
  </si>
  <si>
    <t> K_N_Кд_22_ЛК150_7674</t>
  </si>
  <si>
    <t>Строительство трансформаторной подстанции, строительство ЛЭП-10 кВ, строительство ЛЭП-0.4 кВ в соответствии с договором на ТП № 3-38-22-2165  г. Краснодар</t>
  </si>
  <si>
    <t>2*1,0 МВА; 2,470 км, 1,176 км.</t>
  </si>
  <si>
    <t>3-38-22-2165</t>
  </si>
  <si>
    <t>ЭПУ зданий и сооружений АЗС, расположенных на земельном участке с к.н. 23:43:0129001:1748</t>
  </si>
  <si>
    <t>350072, г Краснодар, ул Тополиная, дом № 50/1</t>
  </si>
  <si>
    <t>2КТП</t>
  </si>
  <si>
    <t>ТМГ 1000/10/0,4</t>
  </si>
  <si>
    <t>2БКТП</t>
  </si>
  <si>
    <t>КЛ-10 кВ от РУ-10 кВ (I с.ш.) 2БКТП до границ балансовой принадлежности и эксплуатационной ответственности с заявителем</t>
  </si>
  <si>
    <t>АПвПу-2г-10 сечением не менее 3×(1×300) мм2</t>
  </si>
  <si>
    <t>КЛ-10 кВ в рассечку КЛ-10 кВ РП-78 - ТП-1251 до РУ-10 кВ (I с.ш.) 2БКТП</t>
  </si>
  <si>
    <t>КЛ-10 кВ в рассечку КЛ-10 кВ РП-78 - ТП-1214 до РУ-10 кВ (II с.ш.) 2БКТП</t>
  </si>
  <si>
    <t>Трансформатор марки ТМГ мощностью 2*1,0 МВА; Кабель марки ААПвПу-2г-10 сечением не менее 3×(1×300) мм2 - 2,470 км. Кабель марки АСБл-10 сечением 3×240 мм2 - 1,176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</si>
</sst>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80" zoomScaleNormal="100" zoomScaleSheetLayoutView="80" workbookViewId="0">
      <selection activeCell="A49" sqref="A49:C49"/>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5" t="s">
        <v>425</v>
      </c>
      <c r="B5" s="225"/>
      <c r="C5" s="225"/>
      <c r="D5" s="71"/>
      <c r="E5" s="71"/>
      <c r="F5" s="71"/>
      <c r="G5" s="71"/>
      <c r="H5" s="71"/>
      <c r="I5" s="71"/>
    </row>
    <row r="6" spans="1:21" x14ac:dyDescent="0.25">
      <c r="A6" s="170"/>
      <c r="G6" s="23"/>
    </row>
    <row r="7" spans="1:21" x14ac:dyDescent="0.25">
      <c r="A7" s="229" t="s">
        <v>6</v>
      </c>
      <c r="B7" s="229"/>
      <c r="C7" s="229"/>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0" t="s">
        <v>418</v>
      </c>
      <c r="B9" s="231"/>
      <c r="C9" s="231"/>
      <c r="D9" s="172"/>
      <c r="E9" s="172"/>
      <c r="F9" s="172"/>
      <c r="G9" s="172"/>
      <c r="H9" s="171"/>
      <c r="I9" s="171"/>
      <c r="J9" s="171"/>
      <c r="K9" s="171"/>
      <c r="L9" s="171"/>
      <c r="M9" s="171"/>
      <c r="N9" s="171"/>
      <c r="O9" s="171"/>
      <c r="P9" s="171"/>
      <c r="Q9" s="171"/>
      <c r="R9" s="171"/>
      <c r="S9" s="171"/>
      <c r="T9" s="171"/>
      <c r="U9" s="171"/>
    </row>
    <row r="10" spans="1:21" x14ac:dyDescent="0.25">
      <c r="A10" s="232" t="s">
        <v>5</v>
      </c>
      <c r="B10" s="232"/>
      <c r="C10" s="232"/>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0" t="s">
        <v>427</v>
      </c>
      <c r="B12" s="230"/>
      <c r="C12" s="230"/>
      <c r="D12" s="172"/>
      <c r="E12" s="172"/>
      <c r="F12" s="172"/>
      <c r="G12" s="172"/>
      <c r="H12" s="171"/>
      <c r="I12" s="171"/>
      <c r="J12" s="171"/>
      <c r="K12" s="171"/>
      <c r="L12" s="171"/>
      <c r="M12" s="171"/>
      <c r="N12" s="171"/>
      <c r="O12" s="171"/>
      <c r="P12" s="171"/>
      <c r="Q12" s="171"/>
      <c r="R12" s="171"/>
      <c r="S12" s="171"/>
      <c r="T12" s="171"/>
      <c r="U12" s="171"/>
    </row>
    <row r="13" spans="1:21" x14ac:dyDescent="0.25">
      <c r="A13" s="232" t="s">
        <v>4</v>
      </c>
      <c r="B13" s="232"/>
      <c r="C13" s="232"/>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3" t="s">
        <v>428</v>
      </c>
      <c r="B15" s="233"/>
      <c r="C15" s="233"/>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6" t="s">
        <v>3</v>
      </c>
      <c r="B16" s="226"/>
      <c r="C16" s="226"/>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7" t="s">
        <v>262</v>
      </c>
      <c r="B18" s="228"/>
      <c r="C18" s="228"/>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423</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2"/>
      <c r="B24" s="223"/>
      <c r="C24" s="224"/>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429</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2"/>
      <c r="B46" s="223"/>
      <c r="C46" s="224"/>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4.7134355699999997</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0</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1" t="s">
        <v>407</v>
      </c>
      <c r="B49" s="221"/>
      <c r="C49" s="221"/>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4" sqref="L2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5" t="s">
        <v>425</v>
      </c>
      <c r="B4" s="225"/>
      <c r="C4" s="225"/>
      <c r="D4" s="225"/>
      <c r="E4" s="225"/>
      <c r="F4" s="225"/>
      <c r="G4" s="225"/>
      <c r="H4" s="225"/>
      <c r="I4" s="225"/>
      <c r="J4" s="225"/>
      <c r="K4" s="225"/>
      <c r="L4" s="225"/>
      <c r="M4" s="225"/>
      <c r="N4" s="225"/>
      <c r="O4" s="225"/>
      <c r="P4" s="225"/>
      <c r="Q4" s="225"/>
      <c r="R4" s="225"/>
      <c r="S4" s="225"/>
    </row>
    <row r="5" spans="1:28" s="11" customFormat="1" ht="15.75" x14ac:dyDescent="0.2">
      <c r="A5" s="139"/>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5"/>
      <c r="U6" s="105"/>
      <c r="V6" s="105"/>
      <c r="W6" s="105"/>
      <c r="X6" s="105"/>
      <c r="Y6" s="105"/>
      <c r="Z6" s="105"/>
      <c r="AA6" s="105"/>
      <c r="AB6" s="105"/>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5"/>
      <c r="U7" s="105"/>
      <c r="V7" s="105"/>
      <c r="W7" s="105"/>
      <c r="X7" s="105"/>
      <c r="Y7" s="105"/>
      <c r="Z7" s="105"/>
      <c r="AA7" s="105"/>
      <c r="AB7" s="105"/>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5"/>
      <c r="U8" s="105"/>
      <c r="V8" s="105"/>
      <c r="W8" s="105"/>
      <c r="X8" s="105"/>
      <c r="Y8" s="105"/>
      <c r="Z8" s="105"/>
      <c r="AA8" s="105"/>
      <c r="AB8" s="105"/>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5"/>
      <c r="U9" s="105"/>
      <c r="V9" s="105"/>
      <c r="W9" s="105"/>
      <c r="X9" s="105"/>
      <c r="Y9" s="105"/>
      <c r="Z9" s="105"/>
      <c r="AA9" s="105"/>
      <c r="AB9" s="105"/>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5"/>
      <c r="U10" s="105"/>
      <c r="V10" s="105"/>
      <c r="W10" s="105"/>
      <c r="X10" s="105"/>
      <c r="Y10" s="105"/>
      <c r="Z10" s="105"/>
      <c r="AA10" s="105"/>
      <c r="AB10" s="105"/>
    </row>
    <row r="11" spans="1:28" s="11" customFormat="1" ht="18.75" x14ac:dyDescent="0.2">
      <c r="A11" s="235" t="str">
        <f>'1. паспорт местоположение'!A12:C12</f>
        <v> K_N_Кд_22_ЛК150_7674</v>
      </c>
      <c r="B11" s="235"/>
      <c r="C11" s="235"/>
      <c r="D11" s="235"/>
      <c r="E11" s="235"/>
      <c r="F11" s="235"/>
      <c r="G11" s="235"/>
      <c r="H11" s="235"/>
      <c r="I11" s="235"/>
      <c r="J11" s="235"/>
      <c r="K11" s="235"/>
      <c r="L11" s="235"/>
      <c r="M11" s="235"/>
      <c r="N11" s="235"/>
      <c r="O11" s="235"/>
      <c r="P11" s="235"/>
      <c r="Q11" s="235"/>
      <c r="R11" s="235"/>
      <c r="S11" s="235"/>
      <c r="T11" s="105"/>
      <c r="U11" s="105"/>
      <c r="V11" s="105"/>
      <c r="W11" s="105"/>
      <c r="X11" s="105"/>
      <c r="Y11" s="105"/>
      <c r="Z11" s="105"/>
      <c r="AA11" s="105"/>
      <c r="AB11" s="105"/>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5"/>
      <c r="U12" s="105"/>
      <c r="V12" s="105"/>
      <c r="W12" s="105"/>
      <c r="X12" s="105"/>
      <c r="Y12" s="105"/>
      <c r="Z12" s="105"/>
      <c r="AA12" s="105"/>
      <c r="AB12" s="105"/>
    </row>
    <row r="13" spans="1:28" s="140"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4"/>
      <c r="U13" s="124"/>
      <c r="V13" s="124"/>
      <c r="W13" s="124"/>
      <c r="X13" s="124"/>
      <c r="Y13" s="124"/>
      <c r="Z13" s="124"/>
      <c r="AA13" s="124"/>
      <c r="AB13" s="124"/>
    </row>
    <row r="14" spans="1:28" s="142" customFormat="1" ht="18.75" x14ac:dyDescent="0.2">
      <c r="A14" s="23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3-38-22-2165  г. Краснодар</v>
      </c>
      <c r="B14" s="235"/>
      <c r="C14" s="235"/>
      <c r="D14" s="235"/>
      <c r="E14" s="235"/>
      <c r="F14" s="235"/>
      <c r="G14" s="235"/>
      <c r="H14" s="235"/>
      <c r="I14" s="235"/>
      <c r="J14" s="235"/>
      <c r="K14" s="235"/>
      <c r="L14" s="235"/>
      <c r="M14" s="235"/>
      <c r="N14" s="235"/>
      <c r="O14" s="235"/>
      <c r="P14" s="235"/>
      <c r="Q14" s="235"/>
      <c r="R14" s="235"/>
      <c r="S14" s="235"/>
      <c r="T14" s="141"/>
      <c r="U14" s="141"/>
      <c r="V14" s="141"/>
      <c r="W14" s="141"/>
      <c r="X14" s="141"/>
      <c r="Y14" s="141"/>
      <c r="Z14" s="141"/>
      <c r="AA14" s="141"/>
      <c r="AB14" s="141"/>
    </row>
    <row r="15" spans="1:28" s="14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43"/>
      <c r="U15" s="143"/>
      <c r="V15" s="143"/>
      <c r="W15" s="143"/>
      <c r="X15" s="143"/>
      <c r="Y15" s="143"/>
      <c r="Z15" s="143"/>
      <c r="AA15" s="143"/>
      <c r="AB15" s="143"/>
    </row>
    <row r="16" spans="1:28" s="14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44"/>
      <c r="U16" s="144"/>
      <c r="V16" s="144"/>
      <c r="W16" s="144"/>
      <c r="X16" s="144"/>
      <c r="Y16" s="144"/>
    </row>
    <row r="17" spans="1:113" s="142"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5"/>
      <c r="U17" s="145"/>
      <c r="V17" s="145"/>
      <c r="W17" s="145"/>
      <c r="X17" s="145"/>
      <c r="Y17" s="145"/>
      <c r="Z17" s="145"/>
      <c r="AA17" s="145"/>
      <c r="AB17" s="145"/>
    </row>
    <row r="18" spans="1:113" s="14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44"/>
      <c r="U18" s="144"/>
      <c r="V18" s="144"/>
      <c r="W18" s="144"/>
      <c r="X18" s="144"/>
      <c r="Y18" s="144"/>
    </row>
    <row r="19" spans="1:113" s="142"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4"/>
      <c r="U19" s="144"/>
      <c r="V19" s="144"/>
      <c r="W19" s="144"/>
      <c r="X19" s="144"/>
      <c r="Y19" s="144"/>
    </row>
    <row r="20" spans="1:113" s="142" customFormat="1" ht="180.75" customHeight="1" x14ac:dyDescent="0.2">
      <c r="A20" s="237"/>
      <c r="B20" s="237"/>
      <c r="C20" s="243"/>
      <c r="D20" s="237"/>
      <c r="E20" s="237"/>
      <c r="F20" s="237"/>
      <c r="G20" s="237"/>
      <c r="H20" s="237"/>
      <c r="I20" s="237"/>
      <c r="J20" s="237"/>
      <c r="K20" s="237"/>
      <c r="L20" s="237"/>
      <c r="M20" s="237"/>
      <c r="N20" s="237"/>
      <c r="O20" s="237"/>
      <c r="P20" s="237"/>
      <c r="Q20" s="146" t="s">
        <v>321</v>
      </c>
      <c r="R20" s="147" t="s">
        <v>322</v>
      </c>
      <c r="S20" s="238"/>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39.75" customHeight="1" x14ac:dyDescent="0.2">
      <c r="A22" s="220">
        <v>1</v>
      </c>
      <c r="B22" s="84" t="s">
        <v>430</v>
      </c>
      <c r="C22" s="84" t="s">
        <v>285</v>
      </c>
      <c r="D22" s="84" t="s">
        <v>285</v>
      </c>
      <c r="E22" s="84" t="s">
        <v>432</v>
      </c>
      <c r="F22" s="84" t="s">
        <v>431</v>
      </c>
      <c r="G22" s="84" t="s">
        <v>433</v>
      </c>
      <c r="H22" s="84">
        <v>136</v>
      </c>
      <c r="I22" s="84">
        <v>40</v>
      </c>
      <c r="J22" s="84">
        <v>136</v>
      </c>
      <c r="K22" s="84">
        <v>10</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ht="20.25" customHeight="1" x14ac:dyDescent="0.25">
      <c r="A23" s="150"/>
      <c r="B23" s="149"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1"/>
      <c r="U23" s="151"/>
      <c r="V23" s="151"/>
      <c r="W23" s="151"/>
      <c r="X23" s="151"/>
      <c r="Y23" s="151"/>
      <c r="Z23" s="151"/>
      <c r="AA23" s="151"/>
      <c r="AB23" s="151"/>
    </row>
    <row r="24" spans="1:113"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78" zoomScaleNormal="60" zoomScaleSheetLayoutView="78" workbookViewId="0">
      <selection activeCell="H25" sqref="H25:H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418</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 K_N_Кд_22_ЛК150_7674</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3-38-22-2165  г. Краснодар</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ht="47.25" x14ac:dyDescent="0.25">
      <c r="A25" s="81">
        <v>1</v>
      </c>
      <c r="B25" s="91" t="s">
        <v>285</v>
      </c>
      <c r="C25" s="91" t="s">
        <v>435</v>
      </c>
      <c r="D25" s="209" t="s">
        <v>416</v>
      </c>
      <c r="E25" s="91" t="s">
        <v>285</v>
      </c>
      <c r="F25" s="209" t="s">
        <v>434</v>
      </c>
      <c r="G25" s="91" t="s">
        <v>285</v>
      </c>
      <c r="H25" s="91" t="s">
        <v>435</v>
      </c>
      <c r="I25" s="91" t="s">
        <v>285</v>
      </c>
      <c r="J25" s="91" t="s">
        <v>285</v>
      </c>
      <c r="K25" s="91">
        <v>2026</v>
      </c>
      <c r="L25" s="91" t="s">
        <v>285</v>
      </c>
      <c r="M25" s="91">
        <v>10</v>
      </c>
      <c r="N25" s="91" t="s">
        <v>285</v>
      </c>
      <c r="O25" s="91">
        <v>1</v>
      </c>
      <c r="P25" s="91" t="s">
        <v>285</v>
      </c>
      <c r="Q25" s="91" t="s">
        <v>285</v>
      </c>
      <c r="R25" s="91" t="s">
        <v>285</v>
      </c>
      <c r="S25" s="91" t="s">
        <v>285</v>
      </c>
      <c r="T25" s="91" t="s">
        <v>285</v>
      </c>
    </row>
    <row r="26" spans="1:113" s="29" customFormat="1" ht="47.25" x14ac:dyDescent="0.25">
      <c r="A26" s="91">
        <v>2</v>
      </c>
      <c r="B26" s="91" t="s">
        <v>285</v>
      </c>
      <c r="C26" s="91" t="s">
        <v>435</v>
      </c>
      <c r="D26" s="209" t="s">
        <v>416</v>
      </c>
      <c r="E26" s="91" t="s">
        <v>285</v>
      </c>
      <c r="F26" s="209" t="s">
        <v>434</v>
      </c>
      <c r="G26" s="91" t="s">
        <v>285</v>
      </c>
      <c r="H26" s="91" t="s">
        <v>435</v>
      </c>
      <c r="I26" s="91" t="s">
        <v>285</v>
      </c>
      <c r="J26" s="91" t="s">
        <v>285</v>
      </c>
      <c r="K26" s="91">
        <v>2026</v>
      </c>
      <c r="L26" s="91" t="s">
        <v>285</v>
      </c>
      <c r="M26" s="91">
        <v>10</v>
      </c>
      <c r="N26" s="91" t="s">
        <v>285</v>
      </c>
      <c r="O26" s="91">
        <v>1</v>
      </c>
      <c r="P26" s="91" t="s">
        <v>285</v>
      </c>
      <c r="Q26" s="91" t="s">
        <v>285</v>
      </c>
      <c r="R26" s="91" t="s">
        <v>285</v>
      </c>
      <c r="S26" s="91" t="s">
        <v>285</v>
      </c>
      <c r="T26" s="91" t="s">
        <v>285</v>
      </c>
    </row>
    <row r="27" spans="1:113" ht="3" customHeight="1" x14ac:dyDescent="0.25">
      <c r="O27" s="25">
        <v>2500</v>
      </c>
    </row>
    <row r="28" spans="1:113" s="27" customFormat="1" ht="12.75" x14ac:dyDescent="0.2">
      <c r="B28" s="28"/>
      <c r="C28" s="28"/>
      <c r="K28" s="28"/>
    </row>
    <row r="29" spans="1:113" x14ac:dyDescent="0.25">
      <c r="B29" s="78"/>
      <c r="C29" s="78"/>
      <c r="D29" s="78"/>
      <c r="E29" s="78"/>
      <c r="F29" s="78" t="s">
        <v>291</v>
      </c>
      <c r="G29" s="78"/>
      <c r="H29" s="26"/>
      <c r="I29" s="26"/>
      <c r="J29" s="78"/>
      <c r="K29" s="78"/>
      <c r="L29" s="78"/>
      <c r="M29" s="78"/>
      <c r="N29" s="78"/>
      <c r="O29" s="78"/>
      <c r="P29" s="78" t="s">
        <v>408</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S30" s="80"/>
      <c r="T30" s="80"/>
      <c r="U30" s="80"/>
      <c r="V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x14ac:dyDescent="0.25">
      <c r="B31" s="78"/>
      <c r="C31" s="78"/>
      <c r="D31" s="78"/>
      <c r="E31" s="78"/>
      <c r="F31" s="26"/>
      <c r="G31" s="26"/>
      <c r="H31" s="78"/>
      <c r="I31" s="78"/>
      <c r="J31" s="78"/>
      <c r="K31" s="78"/>
      <c r="L31" s="78"/>
      <c r="M31" s="78"/>
      <c r="N31" s="78"/>
      <c r="O31" s="78"/>
      <c r="P31" s="78"/>
      <c r="Q31" s="78"/>
      <c r="R31" s="78"/>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s="26" customFormat="1" x14ac:dyDescent="0.25">
      <c r="B32" s="78"/>
      <c r="C32" s="78"/>
      <c r="D32" s="78"/>
      <c r="E32" s="78"/>
      <c r="H32" s="78"/>
      <c r="I32" s="78"/>
      <c r="J32" s="78"/>
      <c r="K32" s="78"/>
      <c r="L32" s="78"/>
      <c r="M32" s="78"/>
      <c r="N32" s="78"/>
      <c r="O32" s="78"/>
      <c r="P32" s="78"/>
      <c r="Q32" s="78"/>
      <c r="R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B39" s="78"/>
      <c r="C39" s="78"/>
      <c r="D39" s="78"/>
      <c r="E39" s="78"/>
      <c r="H39" s="78"/>
      <c r="I39" s="78"/>
      <c r="J39" s="78"/>
      <c r="K39" s="78"/>
      <c r="L39" s="78"/>
      <c r="M39" s="78"/>
      <c r="N39" s="78"/>
      <c r="O39" s="78"/>
      <c r="P39" s="78"/>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row r="41" spans="2:113" s="26" customFormat="1" x14ac:dyDescent="0.25">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22" zoomScale="70" zoomScaleNormal="100" zoomScaleSheetLayoutView="70" workbookViewId="0">
      <selection activeCell="R28" sqref="R28"/>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419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 K_N_Кд_22_ЛК150_7674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3-38-22-2165  г. Краснодар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x14ac:dyDescent="0.25"/>
    <row r="21" spans="1:113"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438</v>
      </c>
      <c r="D25" s="91" t="s">
        <v>285</v>
      </c>
      <c r="E25" s="209" t="str">
        <f>C25</f>
        <v>КЛ-10 кВ в рассечку КЛ-10 кВ РП-78 - ТП-1251 до РУ-10 кВ (I с.ш.) 2БКТП</v>
      </c>
      <c r="F25" s="91" t="s">
        <v>285</v>
      </c>
      <c r="G25" s="91">
        <v>10</v>
      </c>
      <c r="H25" s="91" t="s">
        <v>285</v>
      </c>
      <c r="I25" s="91">
        <v>10</v>
      </c>
      <c r="J25" s="153">
        <v>2026</v>
      </c>
      <c r="K25" s="91" t="s">
        <v>285</v>
      </c>
      <c r="L25" s="91" t="s">
        <v>285</v>
      </c>
      <c r="M25" s="91" t="s">
        <v>285</v>
      </c>
      <c r="N25" s="90" t="s">
        <v>437</v>
      </c>
      <c r="O25" s="91" t="s">
        <v>285</v>
      </c>
      <c r="P25" s="90" t="s">
        <v>417</v>
      </c>
      <c r="Q25" s="91" t="s">
        <v>285</v>
      </c>
      <c r="R25" s="90">
        <v>1.2350000000000001</v>
      </c>
      <c r="S25" s="91" t="s">
        <v>285</v>
      </c>
      <c r="T25" s="91" t="s">
        <v>285</v>
      </c>
      <c r="U25" s="91" t="s">
        <v>285</v>
      </c>
      <c r="V25" s="91" t="s">
        <v>285</v>
      </c>
      <c r="W25" s="91" t="s">
        <v>285</v>
      </c>
      <c r="X25" s="91" t="s">
        <v>285</v>
      </c>
      <c r="Y25" s="91" t="s">
        <v>285</v>
      </c>
      <c r="Z25" s="91" t="s">
        <v>285</v>
      </c>
      <c r="AA25" s="91" t="s">
        <v>285</v>
      </c>
    </row>
    <row r="26" spans="1:113" ht="141.75" customHeight="1" x14ac:dyDescent="0.25">
      <c r="A26" s="91">
        <v>2</v>
      </c>
      <c r="B26" s="91" t="s">
        <v>285</v>
      </c>
      <c r="C26" s="209" t="s">
        <v>439</v>
      </c>
      <c r="D26" s="91" t="s">
        <v>285</v>
      </c>
      <c r="E26" s="209" t="str">
        <f>C26</f>
        <v>КЛ-10 кВ в рассечку КЛ-10 кВ РП-78 - ТП-1214 до РУ-10 кВ (II с.ш.) 2БКТП</v>
      </c>
      <c r="F26" s="91" t="s">
        <v>285</v>
      </c>
      <c r="G26" s="91">
        <v>10</v>
      </c>
      <c r="H26" s="91" t="s">
        <v>285</v>
      </c>
      <c r="I26" s="91">
        <v>10</v>
      </c>
      <c r="J26" s="153">
        <v>2026</v>
      </c>
      <c r="K26" s="91" t="s">
        <v>285</v>
      </c>
      <c r="L26" s="91" t="s">
        <v>285</v>
      </c>
      <c r="M26" s="91" t="s">
        <v>285</v>
      </c>
      <c r="N26" s="90" t="s">
        <v>437</v>
      </c>
      <c r="O26" s="91" t="s">
        <v>285</v>
      </c>
      <c r="P26" s="90" t="s">
        <v>417</v>
      </c>
      <c r="Q26" s="91" t="s">
        <v>285</v>
      </c>
      <c r="R26" s="90">
        <v>1.2350000000000001</v>
      </c>
      <c r="S26" s="91" t="s">
        <v>285</v>
      </c>
      <c r="T26" s="91" t="s">
        <v>285</v>
      </c>
      <c r="U26" s="91" t="s">
        <v>285</v>
      </c>
      <c r="V26" s="91" t="s">
        <v>285</v>
      </c>
      <c r="W26" s="91" t="s">
        <v>285</v>
      </c>
      <c r="X26" s="91" t="s">
        <v>285</v>
      </c>
      <c r="Y26" s="91" t="s">
        <v>285</v>
      </c>
      <c r="Z26" s="91" t="s">
        <v>285</v>
      </c>
      <c r="AA26" s="91" t="s">
        <v>285</v>
      </c>
    </row>
    <row r="27" spans="1:113" ht="141.75" customHeight="1" x14ac:dyDescent="0.25">
      <c r="A27" s="91">
        <v>3</v>
      </c>
      <c r="B27" s="91" t="s">
        <v>285</v>
      </c>
      <c r="C27" s="209" t="s">
        <v>436</v>
      </c>
      <c r="D27" s="91" t="s">
        <v>285</v>
      </c>
      <c r="E27" s="209" t="str">
        <f>C27</f>
        <v>КЛ-10 кВ от РУ-10 кВ (I с.ш.) 2БКТП до границ балансовой принадлежности и эксплуатационной ответственности с заявителем</v>
      </c>
      <c r="F27" s="91" t="s">
        <v>285</v>
      </c>
      <c r="G27" s="91">
        <v>10</v>
      </c>
      <c r="H27" s="91" t="s">
        <v>285</v>
      </c>
      <c r="I27" s="91">
        <v>10</v>
      </c>
      <c r="J27" s="153">
        <v>2026</v>
      </c>
      <c r="K27" s="91" t="s">
        <v>285</v>
      </c>
      <c r="L27" s="91" t="s">
        <v>285</v>
      </c>
      <c r="M27" s="91" t="s">
        <v>285</v>
      </c>
      <c r="N27" s="90" t="s">
        <v>424</v>
      </c>
      <c r="O27" s="91" t="s">
        <v>285</v>
      </c>
      <c r="P27" s="90" t="s">
        <v>417</v>
      </c>
      <c r="Q27" s="91" t="s">
        <v>285</v>
      </c>
      <c r="R27" s="90">
        <v>1.1759999999999999</v>
      </c>
      <c r="S27" s="91" t="s">
        <v>285</v>
      </c>
      <c r="T27" s="91" t="s">
        <v>285</v>
      </c>
      <c r="U27" s="91" t="s">
        <v>285</v>
      </c>
      <c r="V27" s="91" t="s">
        <v>285</v>
      </c>
      <c r="W27" s="91" t="s">
        <v>285</v>
      </c>
      <c r="X27" s="91" t="s">
        <v>285</v>
      </c>
      <c r="Y27" s="91" t="s">
        <v>285</v>
      </c>
      <c r="Z27" s="91" t="s">
        <v>285</v>
      </c>
      <c r="AA27" s="91" t="s">
        <v>285</v>
      </c>
    </row>
    <row r="29" spans="1:113" x14ac:dyDescent="0.25">
      <c r="B29" s="78"/>
      <c r="C29" s="78"/>
      <c r="D29" s="78"/>
      <c r="E29" s="78"/>
      <c r="F29" s="78" t="s">
        <v>291</v>
      </c>
      <c r="G29" s="78"/>
      <c r="H29" s="26"/>
      <c r="I29" s="26"/>
      <c r="J29" s="78"/>
      <c r="K29" s="78"/>
      <c r="L29" s="78"/>
      <c r="M29" s="78"/>
      <c r="N29" s="78"/>
      <c r="O29" s="78"/>
      <c r="P29" s="78" t="s">
        <v>408</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5" sqref="C25"/>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5" t="str">
        <f>'1. паспорт местоположение'!A5:C5</f>
        <v>Год раскрытия информации: ___2026______ год</v>
      </c>
      <c r="B5" s="225"/>
      <c r="C5" s="225"/>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4" t="s">
        <v>6</v>
      </c>
      <c r="B7" s="234"/>
      <c r="C7" s="234"/>
      <c r="D7" s="181"/>
      <c r="E7" s="105"/>
      <c r="F7" s="105"/>
      <c r="G7" s="105"/>
      <c r="H7" s="105"/>
      <c r="I7" s="105"/>
      <c r="J7" s="105"/>
      <c r="K7" s="105"/>
      <c r="L7" s="105"/>
      <c r="M7" s="105"/>
      <c r="N7" s="105"/>
      <c r="O7" s="105"/>
      <c r="P7" s="105"/>
      <c r="Q7" s="105"/>
      <c r="R7" s="105"/>
      <c r="S7" s="105"/>
      <c r="T7" s="105"/>
      <c r="U7" s="105"/>
    </row>
    <row r="8" spans="1:29" s="11" customFormat="1" ht="18.75" x14ac:dyDescent="0.2">
      <c r="A8" s="234"/>
      <c r="B8" s="234"/>
      <c r="C8" s="234"/>
      <c r="D8" s="182"/>
      <c r="E8" s="127"/>
      <c r="F8" s="127"/>
      <c r="G8" s="127"/>
      <c r="H8" s="105"/>
      <c r="I8" s="105"/>
      <c r="J8" s="105"/>
      <c r="K8" s="105"/>
      <c r="L8" s="105"/>
      <c r="M8" s="105"/>
      <c r="N8" s="105"/>
      <c r="O8" s="105"/>
      <c r="P8" s="105"/>
      <c r="Q8" s="105"/>
      <c r="R8" s="105"/>
      <c r="S8" s="105"/>
      <c r="T8" s="105"/>
      <c r="U8" s="105"/>
    </row>
    <row r="9" spans="1:29" s="11" customFormat="1" ht="18.75" x14ac:dyDescent="0.2">
      <c r="A9" s="275" t="s">
        <v>418</v>
      </c>
      <c r="B9" s="275"/>
      <c r="C9" s="275"/>
      <c r="D9" s="183"/>
      <c r="E9" s="141"/>
      <c r="F9" s="141"/>
      <c r="G9" s="141"/>
      <c r="H9" s="105"/>
      <c r="I9" s="105"/>
      <c r="J9" s="105"/>
      <c r="K9" s="105"/>
      <c r="L9" s="105"/>
      <c r="M9" s="105"/>
      <c r="N9" s="105"/>
      <c r="O9" s="105"/>
      <c r="P9" s="105"/>
      <c r="Q9" s="105"/>
      <c r="R9" s="105"/>
      <c r="S9" s="105"/>
      <c r="T9" s="105"/>
      <c r="U9" s="105"/>
    </row>
    <row r="10" spans="1:29" s="11" customFormat="1" ht="18.75" x14ac:dyDescent="0.2">
      <c r="A10" s="226" t="s">
        <v>5</v>
      </c>
      <c r="B10" s="226"/>
      <c r="C10" s="226"/>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4"/>
      <c r="B11" s="234"/>
      <c r="C11" s="234"/>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5" t="str">
        <f>'1. паспорт местоположение'!A12:C12</f>
        <v> K_N_Кд_22_ЛК150_7674</v>
      </c>
      <c r="B12" s="275"/>
      <c r="C12" s="275"/>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6" t="s">
        <v>4</v>
      </c>
      <c r="B13" s="226"/>
      <c r="C13" s="226"/>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6"/>
      <c r="B14" s="236"/>
      <c r="C14" s="236"/>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3-38-22-2165  г. Краснодар</v>
      </c>
      <c r="B15" s="274"/>
      <c r="C15" s="274"/>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6" t="s">
        <v>3</v>
      </c>
      <c r="B16" s="226"/>
      <c r="C16" s="226"/>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39"/>
      <c r="B17" s="239"/>
      <c r="C17" s="239"/>
      <c r="D17" s="185"/>
      <c r="E17" s="144"/>
      <c r="F17" s="144"/>
      <c r="G17" s="144"/>
      <c r="H17" s="144"/>
      <c r="I17" s="144"/>
      <c r="J17" s="144"/>
      <c r="K17" s="144"/>
      <c r="L17" s="144"/>
      <c r="M17" s="144"/>
      <c r="N17" s="144"/>
      <c r="O17" s="144"/>
      <c r="P17" s="144"/>
      <c r="Q17" s="144"/>
      <c r="R17" s="144"/>
    </row>
    <row r="18" spans="1:21" s="142" customFormat="1" ht="27.75" customHeight="1" x14ac:dyDescent="0.2">
      <c r="A18" s="240" t="s">
        <v>249</v>
      </c>
      <c r="B18" s="240"/>
      <c r="C18" s="240"/>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Строительство трансформаторной подстанции, строительство ЛЭП-10 кВ, строительство ЛЭП-0.4 кВ в соответствии с договором на ТП № 3-38-22-2165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440</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2022</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421</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3" t="s">
        <v>407</v>
      </c>
      <c r="B32" s="273"/>
      <c r="C32" s="273"/>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
        <v>425</v>
      </c>
      <c r="B5" s="225"/>
      <c r="C5" s="225"/>
      <c r="D5" s="225"/>
      <c r="E5" s="225"/>
      <c r="F5" s="225"/>
      <c r="G5" s="225"/>
      <c r="H5" s="225"/>
      <c r="I5" s="225"/>
      <c r="J5" s="225"/>
      <c r="K5" s="225"/>
      <c r="L5" s="225"/>
      <c r="M5" s="225"/>
      <c r="N5" s="225"/>
      <c r="O5" s="225"/>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 K_N_Кд_22_ЛК150_7674</v>
      </c>
      <c r="B12" s="235"/>
      <c r="C12" s="235"/>
      <c r="D12" s="235"/>
      <c r="E12" s="235"/>
      <c r="F12" s="235"/>
      <c r="G12" s="235"/>
      <c r="H12" s="235"/>
      <c r="I12" s="235"/>
      <c r="J12" s="235"/>
      <c r="K12" s="235"/>
      <c r="L12" s="235"/>
      <c r="M12" s="235"/>
      <c r="N12" s="235"/>
      <c r="O12" s="235"/>
      <c r="P12" s="105"/>
      <c r="Q12" s="105"/>
      <c r="R12" s="105"/>
      <c r="S12" s="105"/>
      <c r="T12" s="105"/>
      <c r="U12" s="105"/>
      <c r="V12" s="105"/>
      <c r="W12" s="105"/>
      <c r="X12" s="105"/>
      <c r="Y12" s="105"/>
      <c r="Z12" s="105"/>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8"/>
      <c r="Q14" s="98"/>
      <c r="R14" s="98"/>
      <c r="S14" s="98"/>
      <c r="T14" s="98"/>
      <c r="U14" s="98"/>
      <c r="V14" s="98"/>
      <c r="W14" s="98"/>
      <c r="X14" s="98"/>
      <c r="Y14" s="98"/>
      <c r="Z14" s="98"/>
    </row>
    <row r="15" spans="1:28" s="142" customFormat="1" ht="18.75" x14ac:dyDescent="0.2">
      <c r="A15" s="23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3-38-22-2165  г. Краснодар</v>
      </c>
      <c r="B15" s="235"/>
      <c r="C15" s="235"/>
      <c r="D15" s="235"/>
      <c r="E15" s="235"/>
      <c r="F15" s="235"/>
      <c r="G15" s="235"/>
      <c r="H15" s="235"/>
      <c r="I15" s="235"/>
      <c r="J15" s="235"/>
      <c r="K15" s="235"/>
      <c r="L15" s="235"/>
      <c r="M15" s="235"/>
      <c r="N15" s="235"/>
      <c r="O15" s="235"/>
      <c r="P15" s="141"/>
      <c r="Q15" s="141"/>
      <c r="R15" s="141"/>
      <c r="S15" s="141"/>
      <c r="T15" s="141"/>
      <c r="U15" s="141"/>
      <c r="V15" s="141"/>
      <c r="W15" s="141"/>
      <c r="X15" s="141"/>
      <c r="Y15" s="141"/>
      <c r="Z15" s="141"/>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99"/>
      <c r="Q17" s="99"/>
      <c r="R17" s="99"/>
      <c r="S17" s="99"/>
      <c r="T17" s="99"/>
      <c r="U17" s="99"/>
      <c r="V17" s="99"/>
      <c r="W17" s="99"/>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9"/>
      <c r="Q19" s="99"/>
      <c r="R19" s="99"/>
      <c r="S19" s="99"/>
      <c r="T19" s="99"/>
      <c r="U19" s="99"/>
      <c r="V19" s="99"/>
      <c r="W19" s="99"/>
    </row>
    <row r="20" spans="1:113" s="2" customFormat="1" ht="51" customHeight="1" x14ac:dyDescent="0.2">
      <c r="A20" s="277"/>
      <c r="B20" s="277"/>
      <c r="C20" s="277"/>
      <c r="D20" s="277"/>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 K_N_Кд_22_ЛК150_7674</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3-38-22-2165  г. Краснодар</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9"/>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4"/>
      <c r="D20" s="114"/>
      <c r="E20" s="114"/>
      <c r="F20" s="114"/>
      <c r="G20" s="114"/>
      <c r="H20" s="114"/>
      <c r="I20" s="114"/>
      <c r="J20" s="114"/>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1" t="s">
        <v>407</v>
      </c>
      <c r="B56" s="281"/>
      <c r="C56" s="281"/>
      <c r="D56" s="281"/>
      <c r="E56" s="281"/>
      <c r="F56" s="281"/>
      <c r="G56" s="281"/>
      <c r="H56" s="281"/>
      <c r="I56" s="281"/>
      <c r="J56" s="281"/>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32" zoomScale="70" zoomScaleNormal="70" zoomScaleSheetLayoutView="70" workbookViewId="0">
      <selection activeCell="Z57" sqref="Z57"/>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5" t="s">
        <v>425</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12"/>
    </row>
    <row r="6" spans="1:29"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5" t="str">
        <f>'1. паспорт местоположение'!A12:C12</f>
        <v> K_N_Кд_22_ЛК150_7674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3-38-22-2165  г. Краснодар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84" t="s">
        <v>106</v>
      </c>
      <c r="B20" s="284" t="s">
        <v>105</v>
      </c>
      <c r="C20" s="284" t="s">
        <v>104</v>
      </c>
      <c r="D20" s="284"/>
      <c r="E20" s="290" t="s">
        <v>103</v>
      </c>
      <c r="F20" s="290"/>
      <c r="G20" s="284" t="s">
        <v>344</v>
      </c>
      <c r="H20" s="294" t="s">
        <v>338</v>
      </c>
      <c r="I20" s="294"/>
      <c r="J20" s="294"/>
      <c r="K20" s="294"/>
      <c r="L20" s="294" t="s">
        <v>339</v>
      </c>
      <c r="M20" s="294"/>
      <c r="N20" s="294"/>
      <c r="O20" s="294"/>
      <c r="P20" s="294" t="s">
        <v>340</v>
      </c>
      <c r="Q20" s="294"/>
      <c r="R20" s="294"/>
      <c r="S20" s="294"/>
      <c r="T20" s="294" t="s">
        <v>422</v>
      </c>
      <c r="U20" s="294"/>
      <c r="V20" s="294"/>
      <c r="W20" s="294"/>
      <c r="X20" s="294" t="s">
        <v>426</v>
      </c>
      <c r="Y20" s="294"/>
      <c r="Z20" s="294"/>
      <c r="AA20" s="294"/>
      <c r="AB20" s="300" t="s">
        <v>102</v>
      </c>
      <c r="AC20" s="300"/>
    </row>
    <row r="21" spans="1:29"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ht="89.25" customHeight="1" x14ac:dyDescent="0.25">
      <c r="A22" s="284"/>
      <c r="B22" s="284"/>
      <c r="C22" s="129" t="s">
        <v>1</v>
      </c>
      <c r="D22" s="129"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4.7134355699999997</v>
      </c>
      <c r="AA24" s="37">
        <f>Z24</f>
        <v>4.7134355699999997</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f>'1. паспорт местоположение'!C48</f>
        <v>0</v>
      </c>
      <c r="AA30" s="37" t="s">
        <v>341</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v>2</v>
      </c>
      <c r="AA37" s="32"/>
      <c r="AB37" s="37">
        <f t="shared" si="1"/>
        <v>0</v>
      </c>
      <c r="AC37" s="37">
        <f>J37+N37+R37+V37+Z37</f>
        <v>2</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v>2.6459999999999999</v>
      </c>
      <c r="AA41" s="32"/>
      <c r="AB41" s="37">
        <f t="shared" si="1"/>
        <v>0</v>
      </c>
      <c r="AC41" s="37">
        <f>J41+N41+R41+V41+Z41</f>
        <v>2.6459999999999999</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v>2</v>
      </c>
      <c r="AA45" s="32"/>
      <c r="AB45" s="37">
        <f t="shared" si="1"/>
        <v>0</v>
      </c>
      <c r="AC45" s="37">
        <f t="shared" si="2"/>
        <v>2</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v>2.6459999999999999</v>
      </c>
      <c r="AA49" s="32"/>
      <c r="AB49" s="37">
        <f t="shared" si="1"/>
        <v>0</v>
      </c>
      <c r="AC49" s="37">
        <f t="shared" si="2"/>
        <v>2.6459999999999999</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v>2</v>
      </c>
      <c r="AA54" s="32"/>
      <c r="AB54" s="37">
        <f t="shared" si="1"/>
        <v>0</v>
      </c>
      <c r="AC54" s="37">
        <f t="shared" si="2"/>
        <v>2</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v>2.6459999999999999</v>
      </c>
      <c r="AA56" s="32"/>
      <c r="AB56" s="37">
        <f t="shared" si="1"/>
        <v>0</v>
      </c>
      <c r="AC56" s="37">
        <f t="shared" si="2"/>
        <v>2.6459999999999999</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408</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8"/>
      <c r="C68" s="298"/>
      <c r="D68" s="298"/>
      <c r="E68" s="298"/>
      <c r="F68" s="298"/>
      <c r="G68" s="298"/>
      <c r="H68" s="298"/>
      <c r="I68" s="298"/>
      <c r="J68" s="131"/>
      <c r="K68" s="131"/>
    </row>
    <row r="70" spans="1:113" ht="36.75" customHeight="1" x14ac:dyDescent="0.25">
      <c r="B70" s="299"/>
      <c r="C70" s="299"/>
      <c r="D70" s="299"/>
      <c r="E70" s="299"/>
      <c r="F70" s="299"/>
      <c r="G70" s="299"/>
      <c r="H70" s="299"/>
      <c r="I70" s="299"/>
      <c r="J70" s="132"/>
      <c r="K70" s="132"/>
    </row>
    <row r="71" spans="1:113" x14ac:dyDescent="0.25">
      <c r="B71" s="87"/>
      <c r="C71" s="87"/>
      <c r="D71" s="87"/>
      <c r="E71" s="87"/>
      <c r="F71" s="87"/>
      <c r="N71" s="104"/>
    </row>
    <row r="72" spans="1:113" ht="51" customHeight="1" x14ac:dyDescent="0.25">
      <c r="B72" s="299"/>
      <c r="C72" s="299"/>
      <c r="D72" s="299"/>
      <c r="E72" s="299"/>
      <c r="F72" s="299"/>
      <c r="G72" s="299"/>
      <c r="H72" s="299"/>
      <c r="I72" s="299"/>
      <c r="J72" s="132"/>
      <c r="K72" s="132"/>
      <c r="N72" s="104"/>
    </row>
    <row r="73" spans="1:113" ht="32.25" customHeight="1" x14ac:dyDescent="0.25">
      <c r="B73" s="298"/>
      <c r="C73" s="298"/>
      <c r="D73" s="298"/>
      <c r="E73" s="298"/>
      <c r="F73" s="298"/>
      <c r="G73" s="298"/>
      <c r="H73" s="298"/>
      <c r="I73" s="298"/>
      <c r="J73" s="131"/>
      <c r="K73" s="131"/>
    </row>
    <row r="74" spans="1:113" ht="51.75" customHeight="1" x14ac:dyDescent="0.25">
      <c r="B74" s="299"/>
      <c r="C74" s="299"/>
      <c r="D74" s="299"/>
      <c r="E74" s="299"/>
      <c r="F74" s="299"/>
      <c r="G74" s="299"/>
      <c r="H74" s="299"/>
      <c r="I74" s="299"/>
      <c r="J74" s="132"/>
      <c r="K74" s="132"/>
    </row>
    <row r="75" spans="1:113" ht="21.75" customHeight="1" x14ac:dyDescent="0.25">
      <c r="B75" s="297"/>
      <c r="C75" s="297"/>
      <c r="D75" s="297"/>
      <c r="E75" s="297"/>
      <c r="F75" s="297"/>
      <c r="G75" s="297"/>
      <c r="H75" s="297"/>
      <c r="I75" s="297"/>
      <c r="J75" s="130"/>
      <c r="K75" s="130"/>
      <c r="L75" s="87"/>
      <c r="M75" s="87"/>
    </row>
    <row r="76" spans="1:113" ht="23.25" customHeight="1" x14ac:dyDescent="0.25">
      <c r="B76" s="87"/>
      <c r="C76" s="87"/>
      <c r="D76" s="87"/>
      <c r="E76" s="87"/>
      <c r="F76" s="87"/>
    </row>
    <row r="77" spans="1:113" ht="18.75" customHeight="1" x14ac:dyDescent="0.25">
      <c r="B77" s="298"/>
      <c r="C77" s="298"/>
      <c r="D77" s="298"/>
      <c r="E77" s="298"/>
      <c r="F77" s="298"/>
      <c r="G77" s="298"/>
      <c r="H77" s="298"/>
      <c r="I77" s="298"/>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5" t="s">
        <v>425</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3"/>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'1. паспорт местоположение'!A9:C9</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 K_N_Кд_22_ЛК150_7674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3-38-22-2165  г. Краснодар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348</v>
      </c>
      <c r="B22" s="307" t="s">
        <v>349</v>
      </c>
      <c r="C22" s="304" t="s">
        <v>350</v>
      </c>
      <c r="D22" s="304" t="s">
        <v>351</v>
      </c>
      <c r="E22" s="310" t="s">
        <v>352</v>
      </c>
      <c r="F22" s="311"/>
      <c r="G22" s="311"/>
      <c r="H22" s="311"/>
      <c r="I22" s="311"/>
      <c r="J22" s="311"/>
      <c r="K22" s="311"/>
      <c r="L22" s="312"/>
      <c r="M22" s="304" t="s">
        <v>353</v>
      </c>
      <c r="N22" s="304" t="s">
        <v>153</v>
      </c>
      <c r="O22" s="304" t="s">
        <v>354</v>
      </c>
      <c r="P22" s="314" t="s">
        <v>355</v>
      </c>
      <c r="Q22" s="314" t="s">
        <v>356</v>
      </c>
      <c r="R22" s="314" t="s">
        <v>357</v>
      </c>
      <c r="S22" s="314" t="s">
        <v>358</v>
      </c>
      <c r="T22" s="314"/>
      <c r="U22" s="317" t="s">
        <v>359</v>
      </c>
      <c r="V22" s="317" t="s">
        <v>360</v>
      </c>
      <c r="W22" s="314" t="s">
        <v>361</v>
      </c>
      <c r="X22" s="314" t="s">
        <v>362</v>
      </c>
      <c r="Y22" s="314" t="s">
        <v>363</v>
      </c>
      <c r="Z22" s="313" t="s">
        <v>364</v>
      </c>
      <c r="AA22" s="314" t="s">
        <v>365</v>
      </c>
      <c r="AB22" s="314" t="s">
        <v>366</v>
      </c>
      <c r="AC22" s="314" t="s">
        <v>367</v>
      </c>
      <c r="AD22" s="314" t="s">
        <v>368</v>
      </c>
      <c r="AE22" s="314" t="s">
        <v>369</v>
      </c>
      <c r="AF22" s="314" t="s">
        <v>370</v>
      </c>
      <c r="AG22" s="314"/>
      <c r="AH22" s="314"/>
      <c r="AI22" s="314"/>
      <c r="AJ22" s="314"/>
      <c r="AK22" s="314"/>
      <c r="AL22" s="314" t="s">
        <v>371</v>
      </c>
      <c r="AM22" s="314"/>
      <c r="AN22" s="314"/>
      <c r="AO22" s="314"/>
      <c r="AP22" s="314" t="s">
        <v>372</v>
      </c>
      <c r="AQ22" s="314"/>
      <c r="AR22" s="314" t="s">
        <v>373</v>
      </c>
      <c r="AS22" s="314" t="s">
        <v>374</v>
      </c>
      <c r="AT22" s="314" t="s">
        <v>375</v>
      </c>
      <c r="AU22" s="314" t="s">
        <v>376</v>
      </c>
      <c r="AV22" s="324" t="s">
        <v>377</v>
      </c>
    </row>
    <row r="23" spans="1:113" ht="15.75" x14ac:dyDescent="0.25">
      <c r="A23" s="305"/>
      <c r="B23" s="308"/>
      <c r="C23" s="305"/>
      <c r="D23" s="305"/>
      <c r="E23" s="322" t="s">
        <v>378</v>
      </c>
      <c r="F23" s="320" t="s">
        <v>46</v>
      </c>
      <c r="G23" s="320" t="s">
        <v>45</v>
      </c>
      <c r="H23" s="320" t="s">
        <v>44</v>
      </c>
      <c r="I23" s="318" t="s">
        <v>379</v>
      </c>
      <c r="J23" s="318" t="s">
        <v>380</v>
      </c>
      <c r="K23" s="318" t="s">
        <v>381</v>
      </c>
      <c r="L23" s="320" t="s">
        <v>334</v>
      </c>
      <c r="M23" s="305"/>
      <c r="N23" s="305"/>
      <c r="O23" s="305"/>
      <c r="P23" s="314"/>
      <c r="Q23" s="314"/>
      <c r="R23" s="314"/>
      <c r="S23" s="315" t="s">
        <v>1</v>
      </c>
      <c r="T23" s="315" t="s">
        <v>382</v>
      </c>
      <c r="U23" s="317"/>
      <c r="V23" s="317"/>
      <c r="W23" s="314"/>
      <c r="X23" s="314"/>
      <c r="Y23" s="314"/>
      <c r="Z23" s="314"/>
      <c r="AA23" s="314"/>
      <c r="AB23" s="314"/>
      <c r="AC23" s="314"/>
      <c r="AD23" s="314"/>
      <c r="AE23" s="314"/>
      <c r="AF23" s="314" t="s">
        <v>383</v>
      </c>
      <c r="AG23" s="314"/>
      <c r="AH23" s="314" t="s">
        <v>384</v>
      </c>
      <c r="AI23" s="314"/>
      <c r="AJ23" s="304" t="s">
        <v>385</v>
      </c>
      <c r="AK23" s="304" t="s">
        <v>386</v>
      </c>
      <c r="AL23" s="304" t="s">
        <v>387</v>
      </c>
      <c r="AM23" s="304" t="s">
        <v>388</v>
      </c>
      <c r="AN23" s="304" t="s">
        <v>389</v>
      </c>
      <c r="AO23" s="304" t="s">
        <v>390</v>
      </c>
      <c r="AP23" s="304" t="s">
        <v>391</v>
      </c>
      <c r="AQ23" s="326" t="s">
        <v>382</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56" t="s">
        <v>392</v>
      </c>
      <c r="AG24" s="156" t="s">
        <v>393</v>
      </c>
      <c r="AH24" s="157" t="s">
        <v>1</v>
      </c>
      <c r="AI24" s="157" t="s">
        <v>382</v>
      </c>
      <c r="AJ24" s="306"/>
      <c r="AK24" s="306"/>
      <c r="AL24" s="306"/>
      <c r="AM24" s="306"/>
      <c r="AN24" s="306"/>
      <c r="AO24" s="306"/>
      <c r="AP24" s="306"/>
      <c r="AQ24" s="327"/>
      <c r="AR24" s="314"/>
      <c r="AS24" s="314"/>
      <c r="AT24" s="314"/>
      <c r="AU24" s="314"/>
      <c r="AV24" s="325"/>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v>2</v>
      </c>
      <c r="H26" s="160" t="s">
        <v>285</v>
      </c>
      <c r="I26" s="160">
        <v>7.0000000000000001E-3</v>
      </c>
      <c r="J26" s="160" t="s">
        <v>285</v>
      </c>
      <c r="K26" s="217">
        <v>2.6459999999999999</v>
      </c>
      <c r="L26" s="160" t="s">
        <v>285</v>
      </c>
      <c r="M26" s="161" t="s">
        <v>395</v>
      </c>
      <c r="N26" s="161" t="s">
        <v>428</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33"/>
      <c r="B6" s="133"/>
      <c r="C6" s="133"/>
      <c r="D6" s="133"/>
      <c r="E6" s="133"/>
      <c r="F6" s="133"/>
      <c r="G6" s="133"/>
    </row>
    <row r="7" spans="1:7" ht="18.75" x14ac:dyDescent="0.25">
      <c r="A7" s="234" t="s">
        <v>6</v>
      </c>
      <c r="B7" s="234"/>
      <c r="C7" s="105"/>
      <c r="D7" s="105"/>
      <c r="E7" s="105"/>
      <c r="F7" s="105"/>
      <c r="G7" s="105"/>
    </row>
    <row r="8" spans="1:7" ht="18.75" x14ac:dyDescent="0.25">
      <c r="A8" s="105"/>
      <c r="B8" s="105"/>
      <c r="C8" s="105"/>
      <c r="D8" s="105"/>
      <c r="E8" s="105"/>
      <c r="F8" s="105"/>
      <c r="G8" s="105"/>
    </row>
    <row r="9" spans="1:7" x14ac:dyDescent="0.25">
      <c r="A9" s="275" t="str">
        <f>'1. паспорт местоположение'!A9:C9</f>
        <v>АО "Электросети Кубани" филиал "Краснодарэлектросеть"</v>
      </c>
      <c r="B9" s="275"/>
      <c r="C9" s="141"/>
      <c r="D9" s="141"/>
      <c r="E9" s="141"/>
      <c r="F9" s="141"/>
      <c r="G9" s="141"/>
    </row>
    <row r="10" spans="1:7" x14ac:dyDescent="0.25">
      <c r="A10" s="226" t="s">
        <v>5</v>
      </c>
      <c r="B10" s="226"/>
      <c r="C10" s="143"/>
      <c r="D10" s="143"/>
      <c r="E10" s="143"/>
      <c r="F10" s="143"/>
      <c r="G10" s="143"/>
    </row>
    <row r="11" spans="1:7" ht="18.75" x14ac:dyDescent="0.25">
      <c r="A11" s="105"/>
      <c r="B11" s="105"/>
      <c r="C11" s="105"/>
      <c r="D11" s="105"/>
      <c r="E11" s="105"/>
      <c r="F11" s="105"/>
      <c r="G11" s="105"/>
    </row>
    <row r="12" spans="1:7" ht="30.75" customHeight="1" x14ac:dyDescent="0.25">
      <c r="A12" s="275" t="str">
        <f>'1. паспорт местоположение'!A12:C12</f>
        <v> K_N_Кд_22_ЛК150_7674</v>
      </c>
      <c r="B12" s="275"/>
      <c r="C12" s="141"/>
      <c r="D12" s="141"/>
      <c r="E12" s="141"/>
      <c r="F12" s="141"/>
      <c r="G12" s="141"/>
    </row>
    <row r="13" spans="1:7" x14ac:dyDescent="0.25">
      <c r="A13" s="226" t="s">
        <v>4</v>
      </c>
      <c r="B13" s="226"/>
      <c r="C13" s="143"/>
      <c r="D13" s="143"/>
      <c r="E13" s="143"/>
      <c r="F13" s="143"/>
      <c r="G13" s="143"/>
    </row>
    <row r="14" spans="1:7" ht="18.75" x14ac:dyDescent="0.25">
      <c r="A14" s="6"/>
      <c r="B14" s="6"/>
      <c r="C14" s="6"/>
      <c r="D14" s="6"/>
      <c r="E14" s="6"/>
      <c r="F14" s="6"/>
      <c r="G14" s="6"/>
    </row>
    <row r="15" spans="1:7" x14ac:dyDescent="0.25">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3-38-22-2165  г. Краснодар</v>
      </c>
      <c r="B15" s="275"/>
      <c r="C15" s="141"/>
      <c r="D15" s="141"/>
      <c r="E15" s="141"/>
      <c r="F15" s="141"/>
      <c r="G15" s="141"/>
    </row>
    <row r="16" spans="1:7" x14ac:dyDescent="0.25">
      <c r="A16" s="226" t="s">
        <v>3</v>
      </c>
      <c r="B16" s="226"/>
      <c r="C16" s="143"/>
      <c r="D16" s="143"/>
      <c r="E16" s="143"/>
      <c r="F16" s="143"/>
      <c r="G16" s="143"/>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66" t="str">
        <f>A15</f>
        <v>Строительство трансформаторной подстанции, строительство ЛЭП-10 кВ, строительство ЛЭП-0.4 кВ в соответствии с договором на ТП № 3-38-22-2165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4.7134355699999997</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97"/>
      <c r="B79" s="198"/>
    </row>
    <row r="80" spans="1:2" ht="18.75" x14ac:dyDescent="0.25">
      <c r="A80" s="281" t="s">
        <v>407</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2026-08-04T11:51:33Z</dcterms:modified>
</cp:coreProperties>
</file>